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Исполнение за 2023 год\"/>
    </mc:Choice>
  </mc:AlternateContent>
  <xr:revisionPtr revIDLastSave="0" documentId="13_ncr:1_{1BA02605-66AD-4FD0-A004-06E9AC3F5E3F}" xr6:coauthVersionLast="40" xr6:coauthVersionMax="40" xr10:uidLastSave="{00000000-0000-0000-0000-000000000000}"/>
  <bookViews>
    <workbookView xWindow="0" yWindow="1560" windowWidth="21600" windowHeight="1150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B7" i="1"/>
  <c r="D19" i="1"/>
  <c r="D8" i="1" l="1"/>
  <c r="C20" i="1"/>
  <c r="D10" i="1"/>
  <c r="D11" i="1"/>
  <c r="D12" i="1"/>
  <c r="D13" i="1"/>
  <c r="D14" i="1"/>
  <c r="D15" i="1"/>
  <c r="D16" i="1"/>
  <c r="D17" i="1"/>
  <c r="D18" i="1"/>
  <c r="D21" i="1"/>
  <c r="B20" i="1"/>
  <c r="C22" i="1" l="1"/>
  <c r="D22" i="1" s="1"/>
  <c r="B22" i="1"/>
  <c r="D7" i="1"/>
  <c r="D20" i="1"/>
</calcChain>
</file>

<file path=xl/sharedStrings.xml><?xml version="1.0" encoding="utf-8"?>
<sst xmlns="http://schemas.openxmlformats.org/spreadsheetml/2006/main" count="23" uniqueCount="23">
  <si>
    <t>Публичные нормативные обязательства района</t>
  </si>
  <si>
    <t>Муниципальная программа «Социальная поддержка жителей Нижневартовского района», в том числе:</t>
  </si>
  <si>
    <t>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</t>
  </si>
  <si>
    <t>ИТОГО</t>
  </si>
  <si>
    <t>Исполнение</t>
  </si>
  <si>
    <t>% исполнения</t>
  </si>
  <si>
    <t>(тыс. руб.)</t>
  </si>
  <si>
    <t>Уточненный план</t>
  </si>
  <si>
    <t>Муниципальная программа «Повышение эффективности управления Нижневартовским районом»</t>
  </si>
  <si>
    <t>Приложение 19 к пояснительной записке</t>
  </si>
  <si>
    <t>Исполнение по публичным нормативным обязательствам Нижневартовского района за 2023 год</t>
  </si>
  <si>
    <t>1. Единовременная материальная выплата ко Дню снятия блокады города Ленинграда</t>
  </si>
  <si>
    <t>2. Единовременная материальная выплата ко Дню памяти о россиянах, исполнявших служебный долг за пределами Отечества</t>
  </si>
  <si>
    <t>2.Единовременная материальная выплата к Международному дню освобождения узников фашистских концлагерей</t>
  </si>
  <si>
    <t>3.Единовременная материальная выплата ко Дню участников ликвидации последствий радиационных аварий и катастроф и памяти жертв этих аварий и катастроф</t>
  </si>
  <si>
    <t>4.Единовременная материальная выплата ко Дню Победы в Великой Отечественной войне 1941-1945 годов"</t>
  </si>
  <si>
    <t>5.Единовременная материальная выплата ко Дню образования Нижневартовского района</t>
  </si>
  <si>
    <t>6. Единовременная материальная выплата на заготовку плодовоовощной продукции</t>
  </si>
  <si>
    <t>7. Единовременная материальная выплата ко Дню пожилых людей</t>
  </si>
  <si>
    <t>8. Единовременная материальная выплата ко Дню матери</t>
  </si>
  <si>
    <t>9.Единовременная материальная выплата к Международному Дню инвалидов</t>
  </si>
  <si>
    <t>10. Ежеквартальная выплата гражданам, которым присвоено звание «Почетный гражданин Нижневартовского района»</t>
  </si>
  <si>
    <t>11. Единовременная материальная выплата ко Дню защитника Отечества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</si>
</sst>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0" sqref="A20"/>
    </sheetView>
  </sheetViews>
  <sheetFormatPr defaultColWidth="8.85546875" defaultRowHeight="15" x14ac:dyDescent="0.25"/>
  <cols>
    <col min="1" max="1" width="57.85546875" style="4" customWidth="1"/>
    <col min="2" max="4" width="19.85546875" style="4" customWidth="1"/>
    <col min="5" max="16384" width="8.85546875" style="4"/>
  </cols>
  <sheetData>
    <row r="1" spans="1:4" x14ac:dyDescent="0.25">
      <c r="D1" s="5" t="s">
        <v>9</v>
      </c>
    </row>
    <row r="3" spans="1:4" ht="54.75" customHeight="1" x14ac:dyDescent="0.3">
      <c r="A3" s="23" t="s">
        <v>10</v>
      </c>
      <c r="B3" s="23"/>
      <c r="C3" s="23"/>
      <c r="D3" s="23"/>
    </row>
    <row r="4" spans="1:4" ht="18" x14ac:dyDescent="0.35">
      <c r="A4" s="1"/>
      <c r="B4" s="1"/>
      <c r="C4" s="1"/>
      <c r="D4" s="1"/>
    </row>
    <row r="5" spans="1:4" ht="16.899999999999999" customHeight="1" thickBot="1" x14ac:dyDescent="0.3">
      <c r="D5" s="8" t="s">
        <v>6</v>
      </c>
    </row>
    <row r="6" spans="1:4" ht="39" customHeight="1" thickBot="1" x14ac:dyDescent="0.3">
      <c r="A6" s="13" t="s">
        <v>0</v>
      </c>
      <c r="B6" s="6" t="s">
        <v>7</v>
      </c>
      <c r="C6" s="6" t="s">
        <v>4</v>
      </c>
      <c r="D6" s="7" t="s">
        <v>5</v>
      </c>
    </row>
    <row r="7" spans="1:4" ht="37.15" customHeight="1" x14ac:dyDescent="0.25">
      <c r="A7" s="14" t="s">
        <v>1</v>
      </c>
      <c r="B7" s="15">
        <f>SUM(B8:B19)</f>
        <v>30315.5</v>
      </c>
      <c r="C7" s="15">
        <f>SUM(C8:C19)</f>
        <v>30300.5</v>
      </c>
      <c r="D7" s="16">
        <f>C7/B7</f>
        <v>0.99950520360871498</v>
      </c>
    </row>
    <row r="8" spans="1:4" ht="33.6" customHeight="1" x14ac:dyDescent="0.25">
      <c r="A8" s="17" t="s">
        <v>11</v>
      </c>
      <c r="B8" s="18">
        <v>40</v>
      </c>
      <c r="C8" s="18">
        <v>40</v>
      </c>
      <c r="D8" s="19">
        <f t="shared" ref="D8:D21" si="0">C8/B8</f>
        <v>1</v>
      </c>
    </row>
    <row r="9" spans="1:4" ht="47.45" hidden="1" customHeight="1" x14ac:dyDescent="0.25">
      <c r="A9" s="17" t="s">
        <v>12</v>
      </c>
      <c r="B9" s="18">
        <v>0</v>
      </c>
      <c r="C9" s="18">
        <v>0</v>
      </c>
      <c r="D9" s="19">
        <v>0</v>
      </c>
    </row>
    <row r="10" spans="1:4" ht="47.25" x14ac:dyDescent="0.25">
      <c r="A10" s="17" t="s">
        <v>13</v>
      </c>
      <c r="B10" s="18">
        <v>20</v>
      </c>
      <c r="C10" s="18">
        <v>20</v>
      </c>
      <c r="D10" s="19">
        <f t="shared" si="0"/>
        <v>1</v>
      </c>
    </row>
    <row r="11" spans="1:4" ht="63" x14ac:dyDescent="0.25">
      <c r="A11" s="17" t="s">
        <v>14</v>
      </c>
      <c r="B11" s="18">
        <v>20</v>
      </c>
      <c r="C11" s="18">
        <v>20</v>
      </c>
      <c r="D11" s="19">
        <f t="shared" si="0"/>
        <v>1</v>
      </c>
    </row>
    <row r="12" spans="1:4" ht="47.25" x14ac:dyDescent="0.25">
      <c r="A12" s="17" t="s">
        <v>15</v>
      </c>
      <c r="B12" s="18">
        <v>700</v>
      </c>
      <c r="C12" s="18">
        <v>700</v>
      </c>
      <c r="D12" s="19">
        <f t="shared" si="0"/>
        <v>1</v>
      </c>
    </row>
    <row r="13" spans="1:4" ht="31.5" x14ac:dyDescent="0.25">
      <c r="A13" s="17" t="s">
        <v>16</v>
      </c>
      <c r="B13" s="18">
        <v>10953</v>
      </c>
      <c r="C13" s="18">
        <v>10953</v>
      </c>
      <c r="D13" s="19">
        <f t="shared" si="0"/>
        <v>1</v>
      </c>
    </row>
    <row r="14" spans="1:4" ht="31.5" x14ac:dyDescent="0.25">
      <c r="A14" s="17" t="s">
        <v>17</v>
      </c>
      <c r="B14" s="18">
        <v>7033.5</v>
      </c>
      <c r="C14" s="18">
        <v>7033.5</v>
      </c>
      <c r="D14" s="19">
        <f t="shared" si="0"/>
        <v>1</v>
      </c>
    </row>
    <row r="15" spans="1:4" ht="31.5" x14ac:dyDescent="0.25">
      <c r="A15" s="17" t="s">
        <v>18</v>
      </c>
      <c r="B15" s="18">
        <v>5704.5</v>
      </c>
      <c r="C15" s="18">
        <v>5704.5</v>
      </c>
      <c r="D15" s="19">
        <f t="shared" si="0"/>
        <v>1</v>
      </c>
    </row>
    <row r="16" spans="1:4" ht="31.5" x14ac:dyDescent="0.25">
      <c r="A16" s="17" t="s">
        <v>19</v>
      </c>
      <c r="B16" s="18">
        <v>442.5</v>
      </c>
      <c r="C16" s="18">
        <v>442.5</v>
      </c>
      <c r="D16" s="19">
        <f t="shared" si="0"/>
        <v>1</v>
      </c>
    </row>
    <row r="17" spans="1:4" ht="31.5" x14ac:dyDescent="0.25">
      <c r="A17" s="17" t="s">
        <v>20</v>
      </c>
      <c r="B17" s="18">
        <v>1131</v>
      </c>
      <c r="C17" s="18">
        <v>1116</v>
      </c>
      <c r="D17" s="19">
        <f t="shared" si="0"/>
        <v>0.98673740053050396</v>
      </c>
    </row>
    <row r="18" spans="1:4" ht="47.25" x14ac:dyDescent="0.25">
      <c r="A18" s="17" t="s">
        <v>21</v>
      </c>
      <c r="B18" s="18">
        <v>3726</v>
      </c>
      <c r="C18" s="18">
        <v>3726</v>
      </c>
      <c r="D18" s="19">
        <f t="shared" si="0"/>
        <v>1</v>
      </c>
    </row>
    <row r="19" spans="1:4" ht="31.5" x14ac:dyDescent="0.25">
      <c r="A19" s="17" t="s">
        <v>22</v>
      </c>
      <c r="B19" s="18">
        <v>545</v>
      </c>
      <c r="C19" s="18">
        <v>545</v>
      </c>
      <c r="D19" s="19">
        <f t="shared" si="0"/>
        <v>1</v>
      </c>
    </row>
    <row r="20" spans="1:4" ht="50.45" customHeight="1" x14ac:dyDescent="0.25">
      <c r="A20" s="2" t="s">
        <v>8</v>
      </c>
      <c r="B20" s="9">
        <f>B21</f>
        <v>18620.400000000001</v>
      </c>
      <c r="C20" s="9">
        <f>C21</f>
        <v>18620.400000000001</v>
      </c>
      <c r="D20" s="10">
        <f t="shared" si="0"/>
        <v>1</v>
      </c>
    </row>
    <row r="21" spans="1:4" ht="64.900000000000006" customHeight="1" x14ac:dyDescent="0.25">
      <c r="A21" s="3" t="s">
        <v>2</v>
      </c>
      <c r="B21" s="11">
        <v>18620.400000000001</v>
      </c>
      <c r="C21" s="11">
        <v>18620.400000000001</v>
      </c>
      <c r="D21" s="12">
        <f t="shared" si="0"/>
        <v>1</v>
      </c>
    </row>
    <row r="22" spans="1:4" ht="19.149999999999999" customHeight="1" thickBot="1" x14ac:dyDescent="0.3">
      <c r="A22" s="20" t="s">
        <v>3</v>
      </c>
      <c r="B22" s="21">
        <f>B20+B7</f>
        <v>48935.9</v>
      </c>
      <c r="C22" s="21">
        <f>C20+C7</f>
        <v>48920.9</v>
      </c>
      <c r="D22" s="22">
        <f>C22/B22</f>
        <v>0.99969347656832719</v>
      </c>
    </row>
  </sheetData>
  <mergeCells count="1">
    <mergeCell ref="A3:D3"/>
  </mergeCells>
  <pageMargins left="0.31496062992125984" right="0.31496062992125984" top="0.74803149606299213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2024-03-14T12:36:54Z</cp:lastPrinted>
  <dcterms:created xsi:type="dcterms:W3CDTF">2022-03-21T06:42:24Z</dcterms:created>
  <dcterms:modified xsi:type="dcterms:W3CDTF">2024-03-14T12:37:08Z</dcterms:modified>
</cp:coreProperties>
</file>